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PH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<sst xmlns="http://schemas.openxmlformats.org/spreadsheetml/2006/main" count="90" uniqueCount="83">
  <si>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</si>
  <si>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</si>
  <si>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</si>
  <si>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</si>
  <si>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</si>
  <si>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</si>
  <si>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</si>
  <si>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</si>
  <si>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</si>
  <si>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</si>
  <si>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</si>
  <si>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</si>
  <si>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</si>
  <si>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</si>
  <si>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</si>
  <si>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</si>
  <si>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</si>
  <si>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</si>
  <si>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</si>
  <si>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</si>
  <si>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</si>
  <si>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</si>
  <si>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</si>
  <si>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</si>
  <si>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</si>
  <si>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</si>
  <si>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</si>
  <si>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</si>
  <si>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</si>
  <si>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</si>
  <si>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</si>
  <si>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</si>
  <si>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</si>
  <si>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</si>
  <si>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</si>
  <si>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</si>
  <si>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</si>
  <si>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</si>
  <si>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</si>
  <si>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</si>
  <si>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</si>
  <si>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</si>
  <si>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</si>
  <si>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</si>
  <si>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</si>
  <si>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</si>
  <si>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</si>
  <si>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</si>
  <si>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</si>
  <si>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</si>
  <si>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</si>
  <si>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</si>
  <si>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</si>
  <si>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</si>
  <si>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</si>
  <si>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</si>
  <si>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</si>
  <si>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</si>
  <si>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</si>
  <si>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</si>
  <si>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</si>
  <si>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</si>
  <si>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</si>
  <si>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</si>
  <si>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</si>
  <si>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</si>
  <si>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</si>
  <si>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</si>
  <si>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</si>
  <si>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</si>
  <si>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</si>
  <si>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</si>
  <si>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</si>
  <si>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</si>
  <si>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</si>
  <si>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</si>
  <si>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</si>
  <si>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</si>
  <si>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</si>
  <si>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</si>
  <si>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Hemija-usmjerenje  Primijenjena hemija</t>
  </si>
  <si>
    <t>Primijenjena neorganska hemija</t>
  </si>
  <si>
    <t>Hemija- Usmjerenje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</si>
</sst>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K30" sqref="K3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80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81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6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1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1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100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200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>
        <v>100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/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30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>
        <v>2</v>
      </c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2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D22" zoomScale="160" zoomScaleNormal="160" workbookViewId="0">
      <selection activeCell="E35" sqref="E3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150</v>
      </c>
      <c r="I6" s="8" t="s">
        <v>53</v>
      </c>
      <c r="J6" s="7">
        <f>30*Aktivnosti!H8</f>
        <v>180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56.25</v>
      </c>
      <c r="H7" s="6"/>
      <c r="I7" s="9"/>
      <c r="J7" s="6"/>
      <c r="K7" s="13">
        <f>G7/$G$23</f>
        <v>0.37473233404710921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36.666666666666671</v>
      </c>
      <c r="H8" s="6"/>
      <c r="I8" s="9"/>
      <c r="J8" s="6"/>
      <c r="K8" s="13">
        <f t="shared" ref="K8:K22" si="0">G8/$G$23</f>
        <v>0.2442699658973749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51.19047619047619</v>
      </c>
      <c r="H9" s="6"/>
      <c r="I9" s="9"/>
      <c r="J9" s="6"/>
      <c r="K9" s="13">
        <f t="shared" si="0"/>
        <v>0.3410262510904909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2</v>
      </c>
      <c r="H15" s="6"/>
      <c r="I15" s="9"/>
      <c r="J15" s="6"/>
      <c r="K15" s="13">
        <f t="shared" si="0"/>
        <v>1.3323816321674994E-2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2</v>
      </c>
      <c r="H17" s="6"/>
      <c r="I17" s="9"/>
      <c r="J17" s="6"/>
      <c r="K17" s="13">
        <f t="shared" si="0"/>
        <v>1.3323816321674994E-2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1.3323816321674994E-2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150.10714285714286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5.003571428571429</v>
      </c>
      <c r="I25" s="11" t="s">
        <v>53</v>
      </c>
      <c r="J25" s="12">
        <f>G23/25</f>
        <v>6.0042857142857144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82</v>
      </c>
    </row>
    <row r="6" spans="1:2">
      <c r="A6" s="3" t="s">
        <v>5</v>
      </c>
      <c r="B6" s="3" t="s">
        <v>81</v>
      </c>
    </row>
    <row r="7" spans="1:2">
      <c r="A7" s="3" t="s">
        <v>76</v>
      </c>
      <c r="B7" s="4">
        <f>IF(Proračun!G24="OK",Proračun!G7,"")</f>
        <v>56.25</v>
      </c>
    </row>
    <row r="8" spans="1:2">
      <c r="A8" s="3" t="s">
        <v>77</v>
      </c>
      <c r="B8" s="4">
        <f>IF(Proračun!G24="OK",SUM(Proračun!G8:G22),"")</f>
        <v>93.857142857142861</v>
      </c>
    </row>
    <row r="9" spans="1:2">
      <c r="A9" s="3" t="s">
        <v>78</v>
      </c>
      <c r="B9" s="4">
        <f>IF(Proračun!G24="OK",B7+B8,"")</f>
        <v>150.10714285714286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2026-03-11T11:24:25Z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